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P:\Document Control - Procedures and Forms\Internal Document\Project Assessment Management (Assessment and Development) P&amp;P\"/>
    </mc:Choice>
  </mc:AlternateContent>
  <xr:revisionPtr revIDLastSave="0" documentId="13_ncr:1_{6115BDF4-6AEC-485F-98CE-E938154FBE4A}" xr6:coauthVersionLast="34" xr6:coauthVersionMax="34" xr10:uidLastSave="{00000000-0000-0000-0000-000000000000}"/>
  <bookViews>
    <workbookView xWindow="6900" yWindow="225" windowWidth="16140" windowHeight="10230" xr2:uid="{00000000-000D-0000-FFFF-FFFF00000000}"/>
  </bookViews>
  <sheets>
    <sheet name="Summary" sheetId="1" r:id="rId1"/>
  </sheets>
  <definedNames>
    <definedName name="OLE_LINK1" localSheetId="0">Summary!#REF!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" l="1"/>
  <c r="F55" i="1" s="1"/>
  <c r="F53" i="1"/>
  <c r="F56" i="1" l="1"/>
  <c r="E21" i="1"/>
</calcChain>
</file>

<file path=xl/sharedStrings.xml><?xml version="1.0" encoding="utf-8"?>
<sst xmlns="http://schemas.openxmlformats.org/spreadsheetml/2006/main" count="149" uniqueCount="91">
  <si>
    <t>Section</t>
  </si>
  <si>
    <t>Credit Requirement</t>
  </si>
  <si>
    <t>Exclusions</t>
  </si>
  <si>
    <t>None.</t>
  </si>
  <si>
    <t>1B</t>
  </si>
  <si>
    <t>2B</t>
  </si>
  <si>
    <t>1B</t>
    <phoneticPr fontId="3" type="noConversion"/>
  </si>
  <si>
    <t>Water Conservation Plan</t>
  </si>
  <si>
    <t>Water Efficient Devices</t>
  </si>
  <si>
    <t>Water devices installed at tenants’ areas can be excluded from the assessment.</t>
  </si>
  <si>
    <t>WU 3</t>
  </si>
  <si>
    <t xml:space="preserve">Cooling Tower Water </t>
  </si>
  <si>
    <t>WU 4</t>
  </si>
  <si>
    <t>Water Recycling</t>
  </si>
  <si>
    <t>WU 5</t>
  </si>
  <si>
    <t>Water Saving Performance</t>
  </si>
  <si>
    <t>Water Metering</t>
  </si>
  <si>
    <t>Water Audit</t>
  </si>
  <si>
    <t>Twin-tank System</t>
  </si>
  <si>
    <t>Water Efficient Flushing System</t>
  </si>
  <si>
    <t>Credit Attainable</t>
    <phoneticPr fontId="3" type="noConversion"/>
  </si>
  <si>
    <t>Credit Anticipated</t>
    <phoneticPr fontId="3" type="noConversion"/>
  </si>
  <si>
    <t xml:space="preserve">Project Name: </t>
  </si>
  <si>
    <t>Maximum 2 Bonus credits for providing twin-tank system for:
i. Fresh water supply system; and
ii. Flushing water supply system.</t>
    <phoneticPr fontId="3" type="noConversion"/>
  </si>
  <si>
    <t>None.</t>
    <phoneticPr fontId="3" type="noConversion"/>
  </si>
  <si>
    <t>WU 1</t>
    <phoneticPr fontId="3" type="noConversion"/>
  </si>
  <si>
    <t>1 credit for providing an endorsed water conservation policy.</t>
    <phoneticPr fontId="3" type="noConversion"/>
  </si>
  <si>
    <t>1 credit for providing a water conservation plan with objectives, targets and strategies in reduction of fresh water consumption.</t>
    <phoneticPr fontId="3" type="noConversion"/>
  </si>
  <si>
    <t>1 credit for demonstrating that the water conservation plan is endorsed by top management.</t>
    <phoneticPr fontId="3" type="noConversion"/>
  </si>
  <si>
    <t>WU 2</t>
    <phoneticPr fontId="3" type="noConversion"/>
  </si>
  <si>
    <t xml:space="preserve">Maximum 9 credits for installing the listed water efficient devices. 
i. 1 credit for automatic infrared sensor water taps; 
ii. 2 credits for 80% of all water taps are certified under Voluntary Water Efficiency Labelling Scheme (WELS) Grade 2 or above, or fitted with flow controllers of WELS Grade 2 or above; or
4 credits for 80% of all water taps are certified under WELS Grade 1 or fitted with flow controllers of WELS Grade 1;
iii. 2 credits for 80% of all showers for bathing are certified under WELS Grade 2 or above, or fitted with flow controllers of WELS Grade 2 or above; or
4 credits for 80% of all showers for bathing are certified under WELS Grade 1 or fitted with flow controllers of WELS Grade 1.
</t>
    <phoneticPr fontId="3" type="noConversion"/>
  </si>
  <si>
    <t>a) Cooling Tower Water Management Plan
1 Bonus credit for providing a cooling tower water management plan.</t>
    <phoneticPr fontId="3" type="noConversion"/>
  </si>
  <si>
    <t>b) Monitoring of Water Quality of Cooling Tower System
1 Bonus credit for conducting and monitoring the water quality parameters of cooling tower system on a routine and regular basis.</t>
    <phoneticPr fontId="3" type="noConversion"/>
  </si>
  <si>
    <t xml:space="preserve">c) Routine Inspection and Maintenance of Cooling Tower System
1 Bonus credit for conducting routine inspection of cooling tower system. </t>
    <phoneticPr fontId="3" type="noConversion"/>
  </si>
  <si>
    <t>1 Bonus credit for conducting routine and prevention maintenance of cooling tower system.</t>
    <phoneticPr fontId="3" type="noConversion"/>
  </si>
  <si>
    <t>1B</t>
    <phoneticPr fontId="3" type="noConversion"/>
  </si>
  <si>
    <t>a) Rainwater Recycling
1 Bonus credit for provisions of rainwater capture, recycle and reuse facilities.</t>
    <phoneticPr fontId="3" type="noConversion"/>
  </si>
  <si>
    <r>
      <t xml:space="preserve">1 Bonus credit for demonstrating the amount of rainwater for recycling </t>
    </r>
    <r>
      <rPr>
        <sz val="9"/>
        <color theme="1"/>
        <rFont val="BatangChe"/>
        <family val="3"/>
        <charset val="129"/>
      </rPr>
      <t>≥</t>
    </r>
    <r>
      <rPr>
        <sz val="9"/>
        <color theme="1"/>
        <rFont val="Arial"/>
        <family val="2"/>
      </rPr>
      <t xml:space="preserve"> 1% of total amount of fresh water consumption.</t>
    </r>
    <phoneticPr fontId="3" type="noConversion"/>
  </si>
  <si>
    <t>b) Grey Water Recycling
1 Bonus credit for provisions of grey water capture, recycle and reuse facilities.</t>
    <phoneticPr fontId="3" type="noConversion"/>
  </si>
  <si>
    <r>
      <t xml:space="preserve">1 Bonus credit for demonstrating the amount of grey water for recycling </t>
    </r>
    <r>
      <rPr>
        <sz val="9"/>
        <color theme="1"/>
        <rFont val="BatangChe"/>
        <family val="3"/>
        <charset val="129"/>
      </rPr>
      <t>≥</t>
    </r>
    <r>
      <rPr>
        <sz val="9"/>
        <color theme="1"/>
        <rFont val="Arial"/>
        <family val="2"/>
      </rPr>
      <t xml:space="preserve"> 1% of total amount of fresh water consumption. </t>
    </r>
    <phoneticPr fontId="3" type="noConversion"/>
  </si>
  <si>
    <t xml:space="preserve">Maximum 6 credits can be achieved based on the reduction percentage by comparing water bill/ metering data. (Reference year can be any year in the past 5 years).
Annual fresh water use reduction: 1%(1), 2%(2), 5%(3), 8%(4), 10%(5), 15%(6)
</t>
    <phoneticPr fontId="3" type="noConversion"/>
  </si>
  <si>
    <t>Water Quality Survey</t>
    <phoneticPr fontId="3" type="noConversion"/>
  </si>
  <si>
    <t>WU 6</t>
    <phoneticPr fontId="3" type="noConversion"/>
  </si>
  <si>
    <t xml:space="preserve">1 credit for demonstrating that the quality of fresh water at all fresh water tanks and the farthest point of each water tank meets WSD’s requirements. </t>
    <phoneticPr fontId="3" type="noConversion"/>
  </si>
  <si>
    <t>1 credit for monitoring the quality of fresh water at least once a year for consecutive 3 years or providing undertaking letter, which indicate the above requirement.</t>
    <phoneticPr fontId="3" type="noConversion"/>
  </si>
  <si>
    <t>None.</t>
    <phoneticPr fontId="3" type="noConversion"/>
  </si>
  <si>
    <t>WU 7</t>
    <phoneticPr fontId="3" type="noConversion"/>
  </si>
  <si>
    <t>Fresh Water Plumbing System Maintenance</t>
    <phoneticPr fontId="3" type="noConversion"/>
  </si>
  <si>
    <t xml:space="preserve">2 credits for inspecting the fresh water plumbing system at least once every three months and rectifying defects found during routine inspection. </t>
    <phoneticPr fontId="3" type="noConversion"/>
  </si>
  <si>
    <t>Maximum 3 credits can be achieved based on the participation of the Quality Water Supply Schemes for Buildings – Fresh Water (Plus).
Type of Certificate: Blue(1), Silver(2), Gold(3)</t>
    <phoneticPr fontId="3" type="noConversion"/>
  </si>
  <si>
    <t>1 credit for cleaning the fresh water tanks at least once every three months.</t>
    <phoneticPr fontId="3" type="noConversion"/>
  </si>
  <si>
    <t>WU 8</t>
    <phoneticPr fontId="3" type="noConversion"/>
  </si>
  <si>
    <t xml:space="preserve">Maximum 2 credits for permanent installation of water meters for the following water sub-systems:
i. Irrigation;
ii. Indoor plumbing fixtures and fittings;
iii. Cooling towers;
iv. Water features/ pools; and
v. Other process water. 
</t>
    <phoneticPr fontId="3" type="noConversion"/>
  </si>
  <si>
    <t>WU 9</t>
    <phoneticPr fontId="3" type="noConversion"/>
  </si>
  <si>
    <t>WU 10</t>
    <phoneticPr fontId="3" type="noConversion"/>
  </si>
  <si>
    <t xml:space="preserve">Maximum 2 Bonus credits for installation of devices for detecting water leakage at the communal water supply system within the building lot.
i. Underground buried pipes; and
ii. Water pipes at all fresh water pump rooms. </t>
    <phoneticPr fontId="3" type="noConversion"/>
  </si>
  <si>
    <t>Water Leakage Monitoring</t>
    <phoneticPr fontId="3" type="noConversion"/>
  </si>
  <si>
    <t xml:space="preserve">2 credits for undertaking a water audit. </t>
    <phoneticPr fontId="3" type="noConversion"/>
  </si>
  <si>
    <t>1 credit for maintaining a water use inventory.</t>
    <phoneticPr fontId="3" type="noConversion"/>
  </si>
  <si>
    <t>1 credit for the implementation of water saving recommendations as stipulated in the water audit.</t>
    <phoneticPr fontId="3" type="noConversion"/>
  </si>
  <si>
    <t>WU 11</t>
    <phoneticPr fontId="3" type="noConversion"/>
  </si>
  <si>
    <t>WU 12</t>
    <phoneticPr fontId="3" type="noConversion"/>
  </si>
  <si>
    <t xml:space="preserve">Maximum 2 credits for installing water efficient flushing systems.
i. Water closet with no more than 6L per flush; and
ii. Dual flush water closet. </t>
    <phoneticPr fontId="3" type="noConversion"/>
  </si>
  <si>
    <t xml:space="preserve">Maximum 1 credit for installing water efficient flushing urinal equipment: 
i. Sensor type urinal;
ii. Waterless urinal; and
iii. Urinal equipment (WELS Grade 2 or above). </t>
    <phoneticPr fontId="3" type="noConversion"/>
  </si>
  <si>
    <t>Flushing Water Quality</t>
    <phoneticPr fontId="3" type="noConversion"/>
  </si>
  <si>
    <t>WU 13</t>
    <phoneticPr fontId="3" type="noConversion"/>
  </si>
  <si>
    <t xml:space="preserve">1 credit for cleaning the flushing water storage tanks at least once in every 6 months. </t>
    <phoneticPr fontId="3" type="noConversion"/>
  </si>
  <si>
    <t xml:space="preserve">Maximum 3 credits can be achieved based on the participation of the Quality Water Supply Schemes For Buildings – Flushing Water.
Type of Certificate: Blue(1), Silver(2), Gold(3)
</t>
    <phoneticPr fontId="3" type="noConversion"/>
  </si>
  <si>
    <t>2 credits for Building Owner/ Building Management Company to educate and advocate the behavioural change of building users in respect of Water Use by:
i. Organising educational seminar/ promotion campaign; or
ii. Promoting or participating in Hong Kong Green Building Week organised by Construction Industry Council (CIC) and the Hong Kong Green Building Council Limited (HKGBC).</t>
    <phoneticPr fontId="3" type="noConversion"/>
  </si>
  <si>
    <t>Educational and Promotional Programme</t>
    <phoneticPr fontId="3" type="noConversion"/>
  </si>
  <si>
    <t>WU 14</t>
    <phoneticPr fontId="3" type="noConversion"/>
  </si>
  <si>
    <t>WU 15</t>
    <phoneticPr fontId="3" type="noConversion"/>
  </si>
  <si>
    <t xml:space="preserve">Innovative Techniques/
Performance Enhancement 
</t>
    <phoneticPr fontId="3" type="noConversion"/>
  </si>
  <si>
    <t xml:space="preserve">a) Innovative Techniques
1 Bonus credit for applying innovation technique in respect of Water Use that will improve the performance of the building. </t>
    <phoneticPr fontId="3" type="noConversion"/>
  </si>
  <si>
    <t>b) Performance Enhancements
1 Bonus credit for building with exemplary performance over and above the criteria identified in the Water Use of the BEAM Plus for Existing Buildings, such as:
i. Providing backwater capture, recycle and reuse facilities; and
ii. Installing water leakage device at water mains, etc.</t>
    <phoneticPr fontId="3" type="noConversion"/>
  </si>
  <si>
    <t>Buildings without cooling tower or cooling tower with salt water.</t>
    <phoneticPr fontId="3" type="noConversion"/>
  </si>
  <si>
    <t>2B</t>
    <phoneticPr fontId="3" type="noConversion"/>
  </si>
  <si>
    <t>B</t>
    <phoneticPr fontId="3" type="noConversion"/>
  </si>
  <si>
    <t>Credit Applicable</t>
    <phoneticPr fontId="3" type="noConversion"/>
  </si>
  <si>
    <t>Y/N?</t>
    <phoneticPr fontId="3" type="noConversion"/>
  </si>
  <si>
    <t>Y</t>
    <phoneticPr fontId="3" type="noConversion"/>
  </si>
  <si>
    <t>Credit Applicable:</t>
    <phoneticPr fontId="3" type="noConversion"/>
  </si>
  <si>
    <t>Credit Anticipated:</t>
    <phoneticPr fontId="3" type="noConversion"/>
  </si>
  <si>
    <t>Percentage of credits achieved:</t>
    <phoneticPr fontId="3" type="noConversion"/>
  </si>
  <si>
    <t>Grade:</t>
    <phoneticPr fontId="3" type="noConversion"/>
  </si>
  <si>
    <t xml:space="preserve">BEAM Plus Project No: </t>
  </si>
  <si>
    <t>1.</t>
  </si>
  <si>
    <t>Project Description:</t>
  </si>
  <si>
    <t>2.</t>
  </si>
  <si>
    <t>Credit Summary</t>
  </si>
  <si>
    <t>BEAM Plus Existing Buildings (Version 2.0) Credit Summary
 Selective Scheme - Water Use (WU)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</si>
</sst>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2">
    <font>
      <sz val="11"/>
      <color theme="1"/>
      <name val="Calibri"/>
      <family val="2"/>
      <charset val="136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charset val="136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color theme="1"/>
      <name val="BatangChe"/>
      <family val="3"/>
      <charset val="129"/>
    </font>
    <font>
      <b/>
      <sz val="14"/>
      <color theme="1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/>
  </cellStyleXfs>
  <cellXfs count="84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0" xfId="0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0" fillId="0" borderId="0" xfId="0" applyFont="1" applyBorder="1" applyAlignment="1"/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0" fontId="10" fillId="0" borderId="0" xfId="0" applyFont="1" applyBorder="1" applyAlignment="1"/>
    <xf numFmtId="49" fontId="11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4" fillId="0" borderId="0" xfId="0" applyFont="1" applyBorder="1" applyAlignment="1">
      <alignment horizontal="left"/>
    </xf>
    <xf numFmtId="0" fontId="10" fillId="0" borderId="8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4" fillId="0" borderId="2" xfId="0" quotePrefix="1" applyFont="1" applyBorder="1" applyAlignment="1">
      <alignment horizontal="right" vertical="top" wrapText="1"/>
    </xf>
    <xf numFmtId="0" fontId="4" fillId="0" borderId="3" xfId="0" quotePrefix="1" applyFont="1" applyBorder="1" applyAlignment="1">
      <alignment horizontal="right" vertical="top" wrapText="1"/>
    </xf>
    <xf numFmtId="0" fontId="4" fillId="0" borderId="4" xfId="0" quotePrefix="1" applyFont="1" applyBorder="1" applyAlignment="1">
      <alignment horizontal="right" vertical="top" wrapText="1"/>
    </xf>
    <xf numFmtId="10" fontId="4" fillId="0" borderId="2" xfId="0" applyNumberFormat="1" applyFont="1" applyBorder="1" applyAlignment="1">
      <alignment horizontal="center" vertical="top" wrapText="1"/>
    </xf>
    <xf numFmtId="10" fontId="4" fillId="0" borderId="3" xfId="0" applyNumberFormat="1" applyFont="1" applyBorder="1" applyAlignment="1">
      <alignment horizontal="center" vertical="top" wrapText="1"/>
    </xf>
    <xf numFmtId="10" fontId="4" fillId="0" borderId="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Normal" xfId="0" builtinId="0"/>
    <cellStyle name="Percent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view="pageBreakPreview" zoomScale="60" zoomScaleNormal="60" workbookViewId="0">
      <selection activeCell="A7" sqref="A7:H16"/>
    </sheetView>
  </sheetViews>
  <sheetFormatPr defaultRowHeight="15"/>
  <cols>
    <col min="1" max="1" width="8.140625" style="3" customWidth="1"/>
    <col min="2" max="2" width="19" style="23" customWidth="1"/>
    <col min="3" max="3" width="69" style="3" customWidth="1"/>
    <col min="4" max="4" width="14.140625" style="3" customWidth="1"/>
    <col min="5" max="5" width="11.7109375" style="3" customWidth="1"/>
    <col min="6" max="6" width="11.7109375" style="35" customWidth="1"/>
    <col min="7" max="8" width="5.7109375" style="3" customWidth="1"/>
    <col min="9" max="16384" width="9.140625" style="3"/>
  </cols>
  <sheetData>
    <row r="1" spans="1:13" s="14" customFormat="1" ht="35.25" customHeight="1">
      <c r="A1" s="70" t="s">
        <v>90</v>
      </c>
      <c r="B1" s="71"/>
      <c r="C1" s="71"/>
      <c r="D1" s="71"/>
      <c r="E1" s="71"/>
      <c r="F1" s="71"/>
      <c r="G1" s="71"/>
      <c r="H1" s="71"/>
      <c r="I1" s="10"/>
      <c r="J1" s="10"/>
      <c r="K1" s="11"/>
      <c r="L1" s="12"/>
      <c r="M1" s="13"/>
    </row>
    <row r="2" spans="1:13" s="14" customFormat="1" ht="6" customHeight="1">
      <c r="A2" s="9"/>
      <c r="B2" s="21"/>
      <c r="C2" s="10"/>
      <c r="D2" s="10"/>
      <c r="E2" s="10"/>
      <c r="F2" s="34"/>
      <c r="G2" s="10"/>
      <c r="H2" s="10"/>
      <c r="I2" s="10"/>
      <c r="J2" s="10"/>
      <c r="K2" s="11"/>
      <c r="L2" s="12"/>
      <c r="M2" s="13"/>
    </row>
    <row r="3" spans="1:13" s="14" customFormat="1" ht="15.75">
      <c r="A3" s="37" t="s">
        <v>85</v>
      </c>
      <c r="B3" s="21"/>
      <c r="C3" s="10"/>
      <c r="D3" s="10"/>
      <c r="E3" s="10"/>
      <c r="F3" s="34"/>
      <c r="G3" s="10"/>
      <c r="H3" s="10"/>
      <c r="I3" s="10"/>
      <c r="J3" s="10"/>
      <c r="K3" s="11"/>
      <c r="L3" s="12"/>
      <c r="M3" s="13"/>
    </row>
    <row r="4" spans="1:13" s="14" customFormat="1" ht="15.75">
      <c r="A4" s="37" t="s">
        <v>22</v>
      </c>
      <c r="B4" s="22"/>
      <c r="C4" s="9"/>
      <c r="D4" s="10"/>
      <c r="E4" s="10"/>
      <c r="F4" s="34"/>
      <c r="G4" s="10"/>
      <c r="H4" s="10"/>
      <c r="I4" s="10"/>
      <c r="J4" s="10"/>
      <c r="K4" s="16"/>
      <c r="L4" s="15"/>
      <c r="M4" s="13"/>
    </row>
    <row r="5" spans="1:13" s="14" customFormat="1" ht="15.75">
      <c r="A5" s="37"/>
      <c r="B5" s="22"/>
      <c r="C5" s="9"/>
      <c r="D5" s="10"/>
      <c r="E5" s="10"/>
      <c r="F5" s="34"/>
      <c r="G5" s="10"/>
      <c r="H5" s="10"/>
      <c r="I5" s="10"/>
      <c r="J5" s="10"/>
      <c r="K5" s="16"/>
      <c r="L5" s="15"/>
      <c r="M5" s="13"/>
    </row>
    <row r="6" spans="1:13" s="14" customFormat="1" ht="15.75">
      <c r="A6" s="38" t="s">
        <v>86</v>
      </c>
      <c r="B6" s="39" t="s">
        <v>87</v>
      </c>
      <c r="C6" s="9"/>
      <c r="D6" s="10"/>
      <c r="E6" s="10"/>
      <c r="F6" s="34"/>
      <c r="G6" s="10"/>
      <c r="H6" s="10"/>
      <c r="I6" s="10"/>
      <c r="J6" s="10"/>
      <c r="K6" s="16"/>
      <c r="L6" s="15"/>
      <c r="M6" s="13"/>
    </row>
    <row r="7" spans="1:13" s="14" customFormat="1" ht="15.75" customHeight="1">
      <c r="A7" s="41"/>
      <c r="B7" s="42"/>
      <c r="C7" s="42"/>
      <c r="D7" s="42"/>
      <c r="E7" s="42"/>
      <c r="F7" s="42"/>
      <c r="G7" s="42"/>
      <c r="H7" s="43"/>
      <c r="I7" s="10"/>
      <c r="J7" s="10"/>
      <c r="K7" s="16"/>
      <c r="L7" s="15"/>
      <c r="M7" s="13"/>
    </row>
    <row r="8" spans="1:13" s="14" customFormat="1" ht="15.75" customHeight="1">
      <c r="A8" s="44"/>
      <c r="B8" s="45"/>
      <c r="C8" s="45"/>
      <c r="D8" s="45"/>
      <c r="E8" s="45"/>
      <c r="F8" s="45"/>
      <c r="G8" s="45"/>
      <c r="H8" s="46"/>
      <c r="I8" s="10"/>
      <c r="J8" s="10"/>
      <c r="K8" s="16"/>
      <c r="L8" s="15"/>
      <c r="M8" s="13"/>
    </row>
    <row r="9" spans="1:13" s="14" customFormat="1" ht="15.75" customHeight="1">
      <c r="A9" s="44"/>
      <c r="B9" s="45"/>
      <c r="C9" s="45"/>
      <c r="D9" s="45"/>
      <c r="E9" s="45"/>
      <c r="F9" s="45"/>
      <c r="G9" s="45"/>
      <c r="H9" s="46"/>
      <c r="I9" s="10"/>
      <c r="J9" s="10"/>
      <c r="K9" s="16"/>
      <c r="L9" s="15"/>
      <c r="M9" s="13"/>
    </row>
    <row r="10" spans="1:13" s="14" customFormat="1" ht="15.75" customHeight="1">
      <c r="A10" s="44"/>
      <c r="B10" s="45"/>
      <c r="C10" s="45"/>
      <c r="D10" s="45"/>
      <c r="E10" s="45"/>
      <c r="F10" s="45"/>
      <c r="G10" s="45"/>
      <c r="H10" s="46"/>
      <c r="I10" s="10"/>
      <c r="J10" s="10"/>
      <c r="K10" s="16"/>
      <c r="L10" s="15"/>
      <c r="M10" s="13"/>
    </row>
    <row r="11" spans="1:13" s="14" customFormat="1" ht="15.75" customHeight="1">
      <c r="A11" s="44"/>
      <c r="B11" s="45"/>
      <c r="C11" s="45"/>
      <c r="D11" s="45"/>
      <c r="E11" s="45"/>
      <c r="F11" s="45"/>
      <c r="G11" s="45"/>
      <c r="H11" s="46"/>
      <c r="I11" s="10"/>
      <c r="J11" s="10"/>
      <c r="K11" s="16"/>
      <c r="L11" s="15"/>
      <c r="M11" s="13"/>
    </row>
    <row r="12" spans="1:13" s="14" customFormat="1" ht="15.75" customHeight="1">
      <c r="A12" s="44"/>
      <c r="B12" s="45"/>
      <c r="C12" s="45"/>
      <c r="D12" s="45"/>
      <c r="E12" s="45"/>
      <c r="F12" s="45"/>
      <c r="G12" s="45"/>
      <c r="H12" s="46"/>
      <c r="I12" s="10"/>
      <c r="J12" s="10"/>
      <c r="K12" s="16"/>
      <c r="L12" s="15"/>
      <c r="M12" s="13"/>
    </row>
    <row r="13" spans="1:13" s="14" customFormat="1" ht="15.75" customHeight="1">
      <c r="A13" s="44"/>
      <c r="B13" s="45"/>
      <c r="C13" s="45"/>
      <c r="D13" s="45"/>
      <c r="E13" s="45"/>
      <c r="F13" s="45"/>
      <c r="G13" s="45"/>
      <c r="H13" s="46"/>
      <c r="I13" s="10"/>
      <c r="J13" s="10"/>
      <c r="K13" s="16"/>
      <c r="L13" s="15"/>
      <c r="M13" s="13"/>
    </row>
    <row r="14" spans="1:13" s="14" customFormat="1" ht="15.75" customHeight="1">
      <c r="A14" s="44"/>
      <c r="B14" s="45"/>
      <c r="C14" s="45"/>
      <c r="D14" s="45"/>
      <c r="E14" s="45"/>
      <c r="F14" s="45"/>
      <c r="G14" s="45"/>
      <c r="H14" s="46"/>
      <c r="I14" s="10"/>
      <c r="J14" s="10"/>
      <c r="K14" s="16"/>
      <c r="L14" s="15"/>
      <c r="M14" s="13"/>
    </row>
    <row r="15" spans="1:13" s="14" customFormat="1" ht="15.75" customHeight="1">
      <c r="A15" s="44"/>
      <c r="B15" s="45"/>
      <c r="C15" s="45"/>
      <c r="D15" s="45"/>
      <c r="E15" s="45"/>
      <c r="F15" s="45"/>
      <c r="G15" s="45"/>
      <c r="H15" s="46"/>
      <c r="I15" s="10"/>
      <c r="J15" s="10"/>
      <c r="K15" s="16"/>
      <c r="L15" s="15"/>
      <c r="M15" s="13"/>
    </row>
    <row r="16" spans="1:13" s="14" customFormat="1" ht="15.75" customHeight="1">
      <c r="A16" s="47"/>
      <c r="B16" s="48"/>
      <c r="C16" s="48"/>
      <c r="D16" s="48"/>
      <c r="E16" s="48"/>
      <c r="F16" s="48"/>
      <c r="G16" s="48"/>
      <c r="H16" s="49"/>
      <c r="I16" s="10"/>
      <c r="J16" s="10"/>
      <c r="K16" s="16"/>
      <c r="L16" s="15"/>
      <c r="M16" s="13"/>
    </row>
    <row r="17" spans="1:13" s="14" customFormat="1" ht="15.75">
      <c r="A17" s="37"/>
      <c r="B17" s="22"/>
      <c r="C17" s="9"/>
      <c r="D17" s="10"/>
      <c r="E17" s="10"/>
      <c r="F17" s="34"/>
      <c r="G17" s="10"/>
      <c r="H17" s="10"/>
      <c r="I17" s="10"/>
      <c r="J17" s="10"/>
      <c r="K17" s="16"/>
      <c r="L17" s="15"/>
      <c r="M17" s="13"/>
    </row>
    <row r="18" spans="1:13" s="14" customFormat="1" ht="15.75">
      <c r="A18" s="38" t="s">
        <v>88</v>
      </c>
      <c r="B18" s="40" t="s">
        <v>89</v>
      </c>
      <c r="C18" s="9"/>
      <c r="D18" s="10"/>
      <c r="E18" s="10"/>
      <c r="F18" s="34"/>
      <c r="G18" s="10"/>
      <c r="H18" s="10"/>
      <c r="I18" s="10"/>
      <c r="J18" s="10"/>
      <c r="K18" s="16"/>
      <c r="L18" s="15"/>
      <c r="M18" s="13"/>
    </row>
    <row r="19" spans="1:13" ht="7.5" customHeight="1"/>
    <row r="20" spans="1:13" ht="36" customHeight="1">
      <c r="A20" s="1"/>
      <c r="B20" s="19" t="s">
        <v>0</v>
      </c>
      <c r="C20" s="1" t="s">
        <v>1</v>
      </c>
      <c r="D20" s="8" t="s">
        <v>2</v>
      </c>
      <c r="E20" s="2" t="s">
        <v>20</v>
      </c>
      <c r="F20" s="2" t="s">
        <v>78</v>
      </c>
      <c r="G20" s="62" t="s">
        <v>21</v>
      </c>
      <c r="H20" s="63"/>
    </row>
    <row r="21" spans="1:13" ht="15.75" customHeight="1">
      <c r="A21" s="59"/>
      <c r="B21" s="60"/>
      <c r="C21" s="61"/>
      <c r="D21" s="17"/>
      <c r="E21" s="17" t="str">
        <f>SUM(E22:E52)&amp;"+"&amp;COUNTIF(E22:E52,"1B")+2*COUNTIF(E22:E52,"2B")&amp;"B"</f>
        <v>41+14B</v>
      </c>
      <c r="F21" s="17" t="s">
        <v>79</v>
      </c>
      <c r="G21" s="64"/>
      <c r="H21" s="65"/>
    </row>
    <row r="22" spans="1:13">
      <c r="A22" s="50" t="s">
        <v>25</v>
      </c>
      <c r="B22" s="52" t="s">
        <v>7</v>
      </c>
      <c r="C22" s="4" t="s">
        <v>26</v>
      </c>
      <c r="D22" s="54" t="s">
        <v>3</v>
      </c>
      <c r="E22" s="5">
        <v>1</v>
      </c>
      <c r="F22" s="30" t="s">
        <v>80</v>
      </c>
      <c r="G22" s="66"/>
      <c r="H22" s="67"/>
    </row>
    <row r="23" spans="1:13" ht="24">
      <c r="A23" s="57"/>
      <c r="B23" s="58"/>
      <c r="C23" s="20" t="s">
        <v>27</v>
      </c>
      <c r="D23" s="56"/>
      <c r="E23" s="5">
        <v>1</v>
      </c>
      <c r="F23" s="30" t="s">
        <v>80</v>
      </c>
      <c r="G23" s="66"/>
      <c r="H23" s="67"/>
    </row>
    <row r="24" spans="1:13" ht="24">
      <c r="A24" s="51"/>
      <c r="B24" s="53"/>
      <c r="C24" s="6" t="s">
        <v>28</v>
      </c>
      <c r="D24" s="55"/>
      <c r="E24" s="5">
        <v>1</v>
      </c>
      <c r="F24" s="30" t="s">
        <v>80</v>
      </c>
      <c r="G24" s="66"/>
      <c r="H24" s="67"/>
    </row>
    <row r="25" spans="1:13" ht="140.25" customHeight="1">
      <c r="A25" s="1" t="s">
        <v>29</v>
      </c>
      <c r="B25" s="18" t="s">
        <v>8</v>
      </c>
      <c r="C25" s="4" t="s">
        <v>30</v>
      </c>
      <c r="D25" s="5" t="s">
        <v>9</v>
      </c>
      <c r="E25" s="5">
        <v>9</v>
      </c>
      <c r="F25" s="30" t="s">
        <v>80</v>
      </c>
      <c r="G25" s="68"/>
      <c r="H25" s="69"/>
    </row>
    <row r="26" spans="1:13" ht="30" customHeight="1">
      <c r="A26" s="50" t="s">
        <v>10</v>
      </c>
      <c r="B26" s="52" t="s">
        <v>11</v>
      </c>
      <c r="C26" s="4" t="s">
        <v>31</v>
      </c>
      <c r="D26" s="54" t="s">
        <v>75</v>
      </c>
      <c r="E26" s="31" t="s">
        <v>4</v>
      </c>
      <c r="F26" s="30" t="s">
        <v>80</v>
      </c>
      <c r="G26" s="33"/>
      <c r="H26" s="32" t="s">
        <v>77</v>
      </c>
    </row>
    <row r="27" spans="1:13" ht="36">
      <c r="A27" s="57"/>
      <c r="B27" s="58"/>
      <c r="C27" s="20" t="s">
        <v>32</v>
      </c>
      <c r="D27" s="56"/>
      <c r="E27" s="30" t="s">
        <v>4</v>
      </c>
      <c r="F27" s="30" t="s">
        <v>80</v>
      </c>
      <c r="G27" s="33"/>
      <c r="H27" s="32" t="s">
        <v>77</v>
      </c>
    </row>
    <row r="28" spans="1:13" ht="30" customHeight="1">
      <c r="A28" s="57"/>
      <c r="B28" s="58"/>
      <c r="C28" s="20" t="s">
        <v>33</v>
      </c>
      <c r="D28" s="56"/>
      <c r="E28" s="30" t="s">
        <v>35</v>
      </c>
      <c r="F28" s="31" t="s">
        <v>80</v>
      </c>
      <c r="G28" s="33"/>
      <c r="H28" s="32" t="s">
        <v>77</v>
      </c>
    </row>
    <row r="29" spans="1:13" ht="26.25" customHeight="1">
      <c r="A29" s="51"/>
      <c r="B29" s="53"/>
      <c r="C29" s="4" t="s">
        <v>34</v>
      </c>
      <c r="D29" s="55"/>
      <c r="E29" s="5" t="s">
        <v>6</v>
      </c>
      <c r="F29" s="30" t="s">
        <v>80</v>
      </c>
      <c r="G29" s="33"/>
      <c r="H29" s="32" t="s">
        <v>77</v>
      </c>
    </row>
    <row r="30" spans="1:13" ht="24">
      <c r="A30" s="50" t="s">
        <v>12</v>
      </c>
      <c r="B30" s="52" t="s">
        <v>13</v>
      </c>
      <c r="C30" s="4" t="s">
        <v>36</v>
      </c>
      <c r="D30" s="54" t="s">
        <v>3</v>
      </c>
      <c r="E30" s="5" t="s">
        <v>4</v>
      </c>
      <c r="F30" s="30" t="s">
        <v>80</v>
      </c>
      <c r="G30" s="33"/>
      <c r="H30" s="32" t="s">
        <v>77</v>
      </c>
    </row>
    <row r="31" spans="1:13" ht="24">
      <c r="A31" s="57"/>
      <c r="B31" s="58"/>
      <c r="C31" s="20" t="s">
        <v>37</v>
      </c>
      <c r="D31" s="56"/>
      <c r="E31" s="30" t="s">
        <v>35</v>
      </c>
      <c r="F31" s="30" t="s">
        <v>80</v>
      </c>
      <c r="G31" s="33"/>
      <c r="H31" s="32" t="s">
        <v>77</v>
      </c>
    </row>
    <row r="32" spans="1:13" ht="24">
      <c r="A32" s="57"/>
      <c r="B32" s="58"/>
      <c r="C32" s="20" t="s">
        <v>38</v>
      </c>
      <c r="D32" s="56"/>
      <c r="E32" s="30" t="s">
        <v>6</v>
      </c>
      <c r="F32" s="30" t="s">
        <v>80</v>
      </c>
      <c r="G32" s="33"/>
      <c r="H32" s="32" t="s">
        <v>77</v>
      </c>
    </row>
    <row r="33" spans="1:8" ht="24">
      <c r="A33" s="51"/>
      <c r="B33" s="53"/>
      <c r="C33" s="4" t="s">
        <v>39</v>
      </c>
      <c r="D33" s="55"/>
      <c r="E33" s="5" t="s">
        <v>4</v>
      </c>
      <c r="F33" s="30" t="s">
        <v>80</v>
      </c>
      <c r="G33" s="33"/>
      <c r="H33" s="32" t="s">
        <v>77</v>
      </c>
    </row>
    <row r="34" spans="1:8" ht="39.75" customHeight="1">
      <c r="A34" s="24" t="s">
        <v>14</v>
      </c>
      <c r="B34" s="26" t="s">
        <v>15</v>
      </c>
      <c r="C34" s="26" t="s">
        <v>40</v>
      </c>
      <c r="D34" s="28" t="s">
        <v>3</v>
      </c>
      <c r="E34" s="5">
        <v>6</v>
      </c>
      <c r="F34" s="30" t="s">
        <v>80</v>
      </c>
      <c r="G34" s="66"/>
      <c r="H34" s="67"/>
    </row>
    <row r="35" spans="1:8" ht="24">
      <c r="A35" s="50" t="s">
        <v>42</v>
      </c>
      <c r="B35" s="52" t="s">
        <v>41</v>
      </c>
      <c r="C35" s="26" t="s">
        <v>43</v>
      </c>
      <c r="D35" s="54" t="s">
        <v>45</v>
      </c>
      <c r="E35" s="30">
        <v>1</v>
      </c>
      <c r="F35" s="30" t="s">
        <v>80</v>
      </c>
      <c r="G35" s="66"/>
      <c r="H35" s="67"/>
    </row>
    <row r="36" spans="1:8" ht="24">
      <c r="A36" s="51"/>
      <c r="B36" s="53"/>
      <c r="C36" s="26" t="s">
        <v>44</v>
      </c>
      <c r="D36" s="55"/>
      <c r="E36" s="30">
        <v>1</v>
      </c>
      <c r="F36" s="30" t="s">
        <v>80</v>
      </c>
      <c r="G36" s="66"/>
      <c r="H36" s="67"/>
    </row>
    <row r="37" spans="1:8">
      <c r="A37" s="50" t="s">
        <v>46</v>
      </c>
      <c r="B37" s="52" t="s">
        <v>47</v>
      </c>
      <c r="C37" s="4" t="s">
        <v>50</v>
      </c>
      <c r="D37" s="54" t="s">
        <v>3</v>
      </c>
      <c r="E37" s="5">
        <v>1</v>
      </c>
      <c r="F37" s="30" t="s">
        <v>80</v>
      </c>
      <c r="G37" s="66"/>
      <c r="H37" s="67"/>
    </row>
    <row r="38" spans="1:8" ht="24">
      <c r="A38" s="57"/>
      <c r="B38" s="58"/>
      <c r="C38" s="20" t="s">
        <v>48</v>
      </c>
      <c r="D38" s="56"/>
      <c r="E38" s="30">
        <v>2</v>
      </c>
      <c r="F38" s="30" t="s">
        <v>80</v>
      </c>
      <c r="G38" s="66"/>
      <c r="H38" s="67"/>
    </row>
    <row r="39" spans="1:8" ht="42" customHeight="1">
      <c r="A39" s="51"/>
      <c r="B39" s="53"/>
      <c r="C39" s="20" t="s">
        <v>49</v>
      </c>
      <c r="D39" s="55"/>
      <c r="E39" s="30">
        <v>3</v>
      </c>
      <c r="F39" s="30" t="s">
        <v>80</v>
      </c>
      <c r="G39" s="66"/>
      <c r="H39" s="67"/>
    </row>
    <row r="40" spans="1:8" ht="84.75" customHeight="1">
      <c r="A40" s="24" t="s">
        <v>51</v>
      </c>
      <c r="B40" s="26" t="s">
        <v>16</v>
      </c>
      <c r="C40" s="4" t="s">
        <v>52</v>
      </c>
      <c r="D40" s="28" t="s">
        <v>3</v>
      </c>
      <c r="E40" s="5">
        <v>2</v>
      </c>
      <c r="F40" s="30" t="s">
        <v>80</v>
      </c>
      <c r="G40" s="66"/>
      <c r="H40" s="67"/>
    </row>
    <row r="41" spans="1:8" ht="48">
      <c r="A41" s="24" t="s">
        <v>53</v>
      </c>
      <c r="B41" s="26" t="s">
        <v>56</v>
      </c>
      <c r="C41" s="20" t="s">
        <v>55</v>
      </c>
      <c r="D41" s="28" t="s">
        <v>45</v>
      </c>
      <c r="E41" s="30" t="s">
        <v>76</v>
      </c>
      <c r="F41" s="30" t="s">
        <v>80</v>
      </c>
      <c r="G41" s="33"/>
      <c r="H41" s="32" t="s">
        <v>77</v>
      </c>
    </row>
    <row r="42" spans="1:8">
      <c r="A42" s="50" t="s">
        <v>54</v>
      </c>
      <c r="B42" s="52" t="s">
        <v>17</v>
      </c>
      <c r="C42" s="4" t="s">
        <v>57</v>
      </c>
      <c r="D42" s="54" t="s">
        <v>3</v>
      </c>
      <c r="E42" s="5">
        <v>2</v>
      </c>
      <c r="F42" s="30" t="s">
        <v>80</v>
      </c>
      <c r="G42" s="66"/>
      <c r="H42" s="67"/>
    </row>
    <row r="43" spans="1:8">
      <c r="A43" s="57"/>
      <c r="B43" s="58"/>
      <c r="C43" s="20" t="s">
        <v>58</v>
      </c>
      <c r="D43" s="56"/>
      <c r="E43" s="30">
        <v>1</v>
      </c>
      <c r="F43" s="30" t="s">
        <v>80</v>
      </c>
      <c r="G43" s="66"/>
      <c r="H43" s="67"/>
    </row>
    <row r="44" spans="1:8" ht="24">
      <c r="A44" s="51"/>
      <c r="B44" s="53"/>
      <c r="C44" s="20" t="s">
        <v>59</v>
      </c>
      <c r="D44" s="55"/>
      <c r="E44" s="30">
        <v>1</v>
      </c>
      <c r="F44" s="30" t="s">
        <v>80</v>
      </c>
      <c r="G44" s="66"/>
      <c r="H44" s="67"/>
    </row>
    <row r="45" spans="1:8" ht="39" customHeight="1">
      <c r="A45" s="7" t="s">
        <v>60</v>
      </c>
      <c r="B45" s="18" t="s">
        <v>18</v>
      </c>
      <c r="C45" s="4" t="s">
        <v>23</v>
      </c>
      <c r="D45" s="5" t="s">
        <v>3</v>
      </c>
      <c r="E45" s="5" t="s">
        <v>5</v>
      </c>
      <c r="F45" s="30" t="s">
        <v>80</v>
      </c>
      <c r="G45" s="33"/>
      <c r="H45" s="32" t="s">
        <v>77</v>
      </c>
    </row>
    <row r="46" spans="1:8" ht="36">
      <c r="A46" s="50" t="s">
        <v>61</v>
      </c>
      <c r="B46" s="52" t="s">
        <v>19</v>
      </c>
      <c r="C46" s="4" t="s">
        <v>62</v>
      </c>
      <c r="D46" s="54" t="s">
        <v>24</v>
      </c>
      <c r="E46" s="5">
        <v>2</v>
      </c>
      <c r="F46" s="30" t="s">
        <v>80</v>
      </c>
      <c r="G46" s="66"/>
      <c r="H46" s="67"/>
    </row>
    <row r="47" spans="1:8" ht="48">
      <c r="A47" s="51"/>
      <c r="B47" s="53"/>
      <c r="C47" s="4" t="s">
        <v>63</v>
      </c>
      <c r="D47" s="55"/>
      <c r="E47" s="5">
        <v>1</v>
      </c>
      <c r="F47" s="30" t="s">
        <v>80</v>
      </c>
      <c r="G47" s="66"/>
      <c r="H47" s="67"/>
    </row>
    <row r="48" spans="1:8" ht="24">
      <c r="A48" s="50" t="s">
        <v>65</v>
      </c>
      <c r="B48" s="52" t="s">
        <v>64</v>
      </c>
      <c r="C48" s="20" t="s">
        <v>66</v>
      </c>
      <c r="D48" s="54" t="s">
        <v>45</v>
      </c>
      <c r="E48" s="30">
        <v>1</v>
      </c>
      <c r="F48" s="30" t="s">
        <v>80</v>
      </c>
      <c r="G48" s="66"/>
      <c r="H48" s="67"/>
    </row>
    <row r="49" spans="1:10" ht="48">
      <c r="A49" s="51"/>
      <c r="B49" s="53"/>
      <c r="C49" s="20" t="s">
        <v>67</v>
      </c>
      <c r="D49" s="55"/>
      <c r="E49" s="30">
        <v>3</v>
      </c>
      <c r="F49" s="30" t="s">
        <v>80</v>
      </c>
      <c r="G49" s="66"/>
      <c r="H49" s="67"/>
    </row>
    <row r="50" spans="1:10" ht="72">
      <c r="A50" s="25" t="s">
        <v>70</v>
      </c>
      <c r="B50" s="27" t="s">
        <v>69</v>
      </c>
      <c r="C50" s="20" t="s">
        <v>68</v>
      </c>
      <c r="D50" s="29" t="s">
        <v>45</v>
      </c>
      <c r="E50" s="30">
        <v>2</v>
      </c>
      <c r="F50" s="30" t="s">
        <v>80</v>
      </c>
      <c r="G50" s="66"/>
      <c r="H50" s="67"/>
    </row>
    <row r="51" spans="1:10" ht="36">
      <c r="A51" s="50" t="s">
        <v>71</v>
      </c>
      <c r="B51" s="52" t="s">
        <v>72</v>
      </c>
      <c r="C51" s="20" t="s">
        <v>73</v>
      </c>
      <c r="D51" s="54" t="s">
        <v>3</v>
      </c>
      <c r="E51" s="30" t="s">
        <v>35</v>
      </c>
      <c r="F51" s="30" t="s">
        <v>80</v>
      </c>
      <c r="G51" s="33"/>
      <c r="H51" s="32" t="s">
        <v>77</v>
      </c>
    </row>
    <row r="52" spans="1:10" ht="60">
      <c r="A52" s="51"/>
      <c r="B52" s="53"/>
      <c r="C52" s="4" t="s">
        <v>74</v>
      </c>
      <c r="D52" s="55"/>
      <c r="E52" s="5" t="s">
        <v>35</v>
      </c>
      <c r="F52" s="30" t="s">
        <v>80</v>
      </c>
      <c r="G52" s="33"/>
      <c r="H52" s="32" t="s">
        <v>77</v>
      </c>
    </row>
    <row r="53" spans="1:10" s="35" customFormat="1">
      <c r="A53" s="78" t="s">
        <v>81</v>
      </c>
      <c r="B53" s="79"/>
      <c r="C53" s="79"/>
      <c r="D53" s="79"/>
      <c r="E53" s="80"/>
      <c r="F53" s="81" t="str">
        <f>SUMIF(F22:F52,"Y",E22:E52)&amp;"+"&amp;COUNTIF(E22:E52,"1B")+2*COUNTIF(E22:E52,"2B")&amp;"B"</f>
        <v>41+14B</v>
      </c>
      <c r="G53" s="82"/>
      <c r="H53" s="83"/>
    </row>
    <row r="54" spans="1:10" s="35" customFormat="1" ht="15.75" customHeight="1">
      <c r="A54" s="78" t="s">
        <v>82</v>
      </c>
      <c r="B54" s="79"/>
      <c r="C54" s="79"/>
      <c r="D54" s="79"/>
      <c r="E54" s="80"/>
      <c r="F54" s="81">
        <f>SUM(G22:G52)</f>
        <v>0</v>
      </c>
      <c r="G54" s="82"/>
      <c r="H54" s="83"/>
    </row>
    <row r="55" spans="1:10" s="35" customFormat="1" ht="15.75" customHeight="1">
      <c r="A55" s="72" t="s">
        <v>83</v>
      </c>
      <c r="B55" s="73"/>
      <c r="C55" s="73"/>
      <c r="D55" s="73"/>
      <c r="E55" s="74"/>
      <c r="F55" s="75">
        <f>F54/SUMIF(F22:F52,"Y",E22:E52)</f>
        <v>0</v>
      </c>
      <c r="G55" s="76"/>
      <c r="H55" s="77"/>
      <c r="J55" s="36"/>
    </row>
    <row r="56" spans="1:10" s="35" customFormat="1">
      <c r="A56" s="78" t="s">
        <v>84</v>
      </c>
      <c r="B56" s="79"/>
      <c r="C56" s="79"/>
      <c r="D56" s="79"/>
      <c r="E56" s="80"/>
      <c r="F56" s="75" t="str">
        <f>IF(F55&gt;=0.7,"Excellent",IF(F55&gt;=0.6,"Very Good",IF(F55&gt;=0.5,"Good",IF(F55&gt;=0.4,"Satisfactory","Unsatisfactory"))))</f>
        <v>Unsatisfactory</v>
      </c>
      <c r="G56" s="76"/>
      <c r="H56" s="77"/>
    </row>
  </sheetData>
  <mergeCells count="59">
    <mergeCell ref="A1:H1"/>
    <mergeCell ref="A55:E55"/>
    <mergeCell ref="F55:H55"/>
    <mergeCell ref="A56:E56"/>
    <mergeCell ref="F56:H56"/>
    <mergeCell ref="G50:H50"/>
    <mergeCell ref="A53:E53"/>
    <mergeCell ref="F53:H53"/>
    <mergeCell ref="A54:E54"/>
    <mergeCell ref="F54:H54"/>
    <mergeCell ref="A51:A52"/>
    <mergeCell ref="B51:B52"/>
    <mergeCell ref="D51:D52"/>
    <mergeCell ref="G44:H44"/>
    <mergeCell ref="G46:H46"/>
    <mergeCell ref="G47:H47"/>
    <mergeCell ref="G48:H48"/>
    <mergeCell ref="G49:H49"/>
    <mergeCell ref="G38:H38"/>
    <mergeCell ref="G39:H39"/>
    <mergeCell ref="G40:H40"/>
    <mergeCell ref="G42:H42"/>
    <mergeCell ref="G43:H43"/>
    <mergeCell ref="G25:H25"/>
    <mergeCell ref="G34:H34"/>
    <mergeCell ref="G35:H35"/>
    <mergeCell ref="G36:H36"/>
    <mergeCell ref="G37:H37"/>
    <mergeCell ref="G20:H20"/>
    <mergeCell ref="G21:H21"/>
    <mergeCell ref="G22:H22"/>
    <mergeCell ref="G23:H23"/>
    <mergeCell ref="G24:H24"/>
    <mergeCell ref="B42:B44"/>
    <mergeCell ref="D42:D44"/>
    <mergeCell ref="A21:C21"/>
    <mergeCell ref="A30:A33"/>
    <mergeCell ref="B30:B33"/>
    <mergeCell ref="A35:A36"/>
    <mergeCell ref="B35:B36"/>
    <mergeCell ref="A22:A24"/>
    <mergeCell ref="B22:B24"/>
    <mergeCell ref="D22:D24"/>
    <mergeCell ref="A7:H16"/>
    <mergeCell ref="A48:A49"/>
    <mergeCell ref="B48:B49"/>
    <mergeCell ref="D48:D49"/>
    <mergeCell ref="D46:D47"/>
    <mergeCell ref="A46:A47"/>
    <mergeCell ref="B46:B47"/>
    <mergeCell ref="D26:D29"/>
    <mergeCell ref="D30:D33"/>
    <mergeCell ref="A26:A29"/>
    <mergeCell ref="B26:B29"/>
    <mergeCell ref="D35:D36"/>
    <mergeCell ref="A37:A39"/>
    <mergeCell ref="B37:B39"/>
    <mergeCell ref="D37:D39"/>
    <mergeCell ref="A42:A44"/>
  </mergeCells>
  <phoneticPr fontId="3" type="noConversion"/>
  <pageMargins left="0.511811023622047" right="0.511811023622047" top="0.55118110236220497" bottom="0.55118110236220497" header="0.31496062992126" footer="0.31496062992126"/>
  <pageSetup paperSize="9" scale="63" fitToHeight="0" orientation="portrait" r:id="rId1"/>
  <headerFooter>
    <oddHeader>&amp;RDoc. No.: PAM-FM-024</oddHeader>
    <oddFooter>&amp;LCredit Summary EB2.0 Selective Scheme_WU (PAM-FM-024)&amp;CPage &amp;P&amp;RRev 1.0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Effie Hui</dc:creator>
  <cp:lastModifiedBy>Carmen Cheng</cp:lastModifiedBy>
  <cp:lastPrinted>2018-09-05T08:39:38Z</cp:lastPrinted>
  <dcterms:created xsi:type="dcterms:W3CDTF">2015-11-11T11:12:03Z</dcterms:created>
  <dcterms:modified xsi:type="dcterms:W3CDTF">2018-09-05T08:39:41Z</dcterms:modified>
</cp:coreProperties>
</file>